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5"/>
  </sheets>
  <definedNames/>
  <calcPr/>
</workbook>
</file>

<file path=xl/sharedStrings.xml><?xml version="1.0" encoding="utf-8"?>
<sst xmlns="http://schemas.openxmlformats.org/spreadsheetml/2006/main" count="114" uniqueCount="53">
  <si>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</si>
  <si>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</si>
  <si>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</si>
  <si>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</si>
  <si>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</si>
  <si>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</si>
  <si>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</si>
  <si>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</si>
  <si>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Standings 4</t>
  </si>
  <si>
    <t>Rank</t>
  </si>
  <si>
    <t>Place</t>
  </si>
  <si>
    <t>Standing</t>
  </si>
  <si>
    <t>Points</t>
  </si>
  <si>
    <t>Qualif1</t>
  </si>
  <si>
    <t>TOP14</t>
  </si>
  <si>
    <t>--</t>
  </si>
  <si>
    <t>Lock Channels</t>
  </si>
  <si>
    <t>Qualif2</t>
  </si>
  <si>
    <t>Qualif3</t>
  </si>
  <si>
    <t>Qualif4</t>
  </si>
  <si>
    <t>Qualif5</t>
  </si>
  <si>
    <t>Qualif6</t>
  </si>
  <si>
    <t>Qualif7</t>
  </si>
  <si>
    <t>Qualif8</t>
  </si>
  <si>
    <t>Qualif9</t>
  </si>
  <si>
    <t>Qualif10</t>
  </si>
  <si>
    <t>Qualif11</t>
  </si>
  <si>
    <t>Qualif12</t>
  </si>
  <si>
    <t>Qualif13</t>
  </si>
  <si>
    <t>Qualif14</t>
  </si>
  <si>
    <t>Qualif15</t>
  </si>
  <si>
    <t>Gold</t>
  </si>
  <si>
    <t>Qualif16</t>
  </si>
  <si>
    <t>Qualif17</t>
  </si>
  <si>
    <t>Qualif18</t>
  </si>
  <si>
    <t>Qualif19</t>
  </si>
  <si>
    <t>Silver</t>
  </si>
  <si>
    <t>Qualif20</t>
  </si>
  <si>
    <t>Qualif21</t>
  </si>
  <si>
    <t>Qualif22</t>
  </si>
  <si>
    <t>Qualif23</t>
  </si>
  <si>
    <t>Bronze</t>
  </si>
  <si>
    <t>Qualif24</t>
  </si>
  <si>
    <t>Qualif25</t>
  </si>
  <si>
    <t>Qualif26</t>
  </si>
  <si>
    <t>Qualif27</t>
  </si>
  <si>
    <t>Iron</t>
  </si>
  <si>
    <t>Qualif28</t>
  </si>
  <si>
    <t>Qualif29</t>
  </si>
  <si>
    <t>Qualif30</t>
  </si>
  <si>
    <t>Qualif31</t>
  </si>
  <si>
    <t>Beginner</t>
  </si>
  <si>
    <t>Qualif32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</si>
</sst>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1" fillId="0" fontId="1" numFmtId="0" xfId="0" applyBorder="1" applyFont="1"/>
    <xf borderId="2" fillId="0" fontId="1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3" fillId="0" fontId="1" numFmtId="0" xfId="0" applyAlignment="1" applyBorder="1" applyFont="1">
      <alignment readingOrder="0"/>
    </xf>
    <xf borderId="0" fillId="0" fontId="1" numFmtId="0" xfId="0" applyFont="1"/>
    <xf borderId="4" fillId="0" fontId="1" numFmtId="0" xfId="0" applyAlignment="1" applyBorder="1" applyFont="1">
      <alignment readingOrder="0"/>
    </xf>
    <xf borderId="5" fillId="0" fontId="1" numFmtId="0" xfId="0" applyAlignment="1" applyBorder="1" applyFont="1">
      <alignment readingOrder="0"/>
    </xf>
    <xf borderId="4" fillId="0" fontId="1" numFmtId="0" xfId="0" applyBorder="1" applyFont="1"/>
    <xf borderId="5" fillId="0" fontId="1" numFmtId="0" xfId="0" applyBorder="1" applyFont="1"/>
    <xf borderId="6" fillId="0" fontId="1" numFmtId="0" xfId="0" applyAlignment="1" applyBorder="1" applyFont="1">
      <alignment readingOrder="0"/>
    </xf>
    <xf borderId="7" fillId="0" fontId="1" numFmtId="0" xfId="0" applyAlignment="1" applyBorder="1" applyFont="1">
      <alignment readingOrder="0"/>
    </xf>
    <xf borderId="8" fillId="0" fontId="1" numFmtId="0" xfId="0" applyAlignment="1" applyBorder="1" applyFont="1">
      <alignment readingOrder="0"/>
    </xf>
    <xf borderId="6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10.13"/>
    <col customWidth="1" min="15" max="15" width="7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</v>
      </c>
      <c r="G1" s="2" t="s">
        <v>5</v>
      </c>
      <c r="H1" s="2" t="s">
        <v>3</v>
      </c>
      <c r="I1" s="2" t="s">
        <v>6</v>
      </c>
      <c r="J1" s="2" t="s">
        <v>3</v>
      </c>
      <c r="K1" s="2" t="s">
        <v>7</v>
      </c>
      <c r="L1" s="2" t="s">
        <v>3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</row>
    <row r="2">
      <c r="A2" s="1">
        <v>4.0</v>
      </c>
      <c r="B2" s="2" t="s">
        <v>13</v>
      </c>
      <c r="C2" s="3" t="str">
        <f>B33</f>
        <v>Qualif32</v>
      </c>
      <c r="D2" s="4"/>
      <c r="E2" s="5" t="str">
        <f>B27</f>
        <v>Qualif26</v>
      </c>
      <c r="F2" s="4"/>
      <c r="G2" s="5" t="str">
        <f>B23</f>
        <v>Qualif22</v>
      </c>
      <c r="H2" s="4"/>
      <c r="I2" s="3" t="str">
        <f>B19</f>
        <v>Qualif18</v>
      </c>
      <c r="J2" s="6"/>
      <c r="K2" s="3" t="str">
        <f t="array" ref="K2">iferror(INDEX(C2:C5, MATCH(3, D2:D5,0)),"TBD")</f>
        <v>TBD</v>
      </c>
      <c r="L2" s="4"/>
      <c r="M2" s="7" t="str">
        <f t="shared" ref="M2:M15" si="1">B2</f>
        <v>Qualif1</v>
      </c>
      <c r="N2" s="2" t="s">
        <v>14</v>
      </c>
      <c r="O2" s="2">
        <v>1.0</v>
      </c>
      <c r="P2" s="2" t="s">
        <v>15</v>
      </c>
      <c r="Q2" s="2" t="s">
        <v>15</v>
      </c>
    </row>
    <row r="3">
      <c r="A3" s="1" t="s">
        <v>16</v>
      </c>
      <c r="B3" s="2" t="s">
        <v>17</v>
      </c>
      <c r="C3" s="8" t="str">
        <f>B31</f>
        <v>Qualif30</v>
      </c>
      <c r="D3" s="9"/>
      <c r="E3" s="8" t="str">
        <f>B25</f>
        <v>Qualif24</v>
      </c>
      <c r="F3" s="9"/>
      <c r="G3" s="8" t="str">
        <f>B21</f>
        <v>Qualif20</v>
      </c>
      <c r="H3" s="9"/>
      <c r="I3" s="8" t="str">
        <f>B17</f>
        <v>Qualif16</v>
      </c>
      <c r="K3" s="10"/>
      <c r="L3" s="11"/>
      <c r="M3" s="7" t="str">
        <f t="shared" si="1"/>
        <v>Qualif2</v>
      </c>
      <c r="N3" s="2" t="s">
        <v>14</v>
      </c>
      <c r="O3" s="2">
        <v>2.0</v>
      </c>
      <c r="P3" s="2" t="s">
        <v>15</v>
      </c>
      <c r="Q3" s="2" t="s">
        <v>15</v>
      </c>
    </row>
    <row r="4">
      <c r="A4" s="2" t="b">
        <v>0</v>
      </c>
      <c r="B4" s="2" t="s">
        <v>18</v>
      </c>
      <c r="C4" s="8" t="str">
        <f>B29</f>
        <v>Qualif28</v>
      </c>
      <c r="D4" s="9"/>
      <c r="E4" s="8" t="str">
        <f t="array" ref="E4">iferror(INDEX(C2:C5, MATCH(1, D2:D5,0)),"TBD")</f>
        <v>TBD</v>
      </c>
      <c r="F4" s="9"/>
      <c r="G4" s="8" t="str">
        <f t="array" ref="G4">iferror(INDEX(E2:E5, MATCH(1, F2:F5,0)),"TBD")</f>
        <v>TBD</v>
      </c>
      <c r="H4" s="9"/>
      <c r="I4" s="8" t="str">
        <f t="array" ref="I4">iferror(INDEX(G2:G5, MATCH(1, H2:H5,0)),"TBD")</f>
        <v>TBD</v>
      </c>
      <c r="K4" s="10" t="str">
        <f t="array" ref="K4">iferror(INDEX(C6:C9, MATCH(3, D6:D9,0)),"TBD")</f>
        <v>TBD</v>
      </c>
      <c r="L4" s="9"/>
      <c r="M4" s="7" t="str">
        <f t="shared" si="1"/>
        <v>Qualif3</v>
      </c>
      <c r="N4" s="2" t="s">
        <v>14</v>
      </c>
      <c r="O4" s="2">
        <v>3.0</v>
      </c>
      <c r="P4" s="2" t="s">
        <v>15</v>
      </c>
      <c r="Q4" s="2" t="s">
        <v>15</v>
      </c>
    </row>
    <row r="5">
      <c r="B5" s="2" t="s">
        <v>19</v>
      </c>
      <c r="C5" s="12"/>
      <c r="D5" s="13"/>
      <c r="E5" s="12" t="str">
        <f t="array" ref="E5">iferror(INDEX(C2:C5, MATCH(2, D2:D5,0)),"TBD")</f>
        <v>TBD</v>
      </c>
      <c r="F5" s="13"/>
      <c r="G5" s="12" t="str">
        <f t="array" ref="G5">iferror(INDEX(E2:E5, MATCH(2, F2:F5,0)),"TBD")</f>
        <v>TBD</v>
      </c>
      <c r="H5" s="13"/>
      <c r="I5" s="12" t="str">
        <f t="array" ref="I5">iferror(INDEX(G2:G5, MATCH(2, H2:H5,0)),"TBD")</f>
        <v>TBD</v>
      </c>
      <c r="J5" s="14"/>
      <c r="K5" s="10"/>
      <c r="L5" s="11"/>
      <c r="M5" s="7" t="str">
        <f t="shared" si="1"/>
        <v>Qualif4</v>
      </c>
      <c r="N5" s="2" t="s">
        <v>14</v>
      </c>
      <c r="O5" s="2">
        <v>4.0</v>
      </c>
      <c r="P5" s="2" t="s">
        <v>15</v>
      </c>
      <c r="Q5" s="2" t="s">
        <v>15</v>
      </c>
    </row>
    <row r="6">
      <c r="B6" s="2" t="s">
        <v>20</v>
      </c>
      <c r="C6" s="10" t="str">
        <f>B32</f>
        <v>Qualif31</v>
      </c>
      <c r="D6" s="9"/>
      <c r="E6" s="8" t="str">
        <f>B26</f>
        <v>Qualif25</v>
      </c>
      <c r="F6" s="9"/>
      <c r="G6" s="8" t="str">
        <f>B22</f>
        <v>Qualif21</v>
      </c>
      <c r="H6" s="9"/>
      <c r="I6" s="10" t="str">
        <f>B18</f>
        <v>Qualif17</v>
      </c>
      <c r="K6" s="3" t="str">
        <f t="array" ref="K6">iferror(INDEX(E2:E5, MATCH(3, F2:F5,0)),"TBD")</f>
        <v>TBD</v>
      </c>
      <c r="L6" s="4"/>
      <c r="M6" s="7" t="str">
        <f t="shared" si="1"/>
        <v>Qualif5</v>
      </c>
      <c r="N6" s="2" t="s">
        <v>14</v>
      </c>
      <c r="O6" s="2">
        <v>5.0</v>
      </c>
      <c r="P6" s="2" t="s">
        <v>15</v>
      </c>
      <c r="Q6" s="2" t="s">
        <v>15</v>
      </c>
    </row>
    <row r="7">
      <c r="B7" s="2" t="s">
        <v>21</v>
      </c>
      <c r="C7" s="8" t="str">
        <f>B30</f>
        <v>Qualif29</v>
      </c>
      <c r="D7" s="9"/>
      <c r="E7" s="8" t="str">
        <f>B24</f>
        <v>Qualif23</v>
      </c>
      <c r="F7" s="9"/>
      <c r="G7" s="8" t="str">
        <f>B20</f>
        <v>Qualif19</v>
      </c>
      <c r="H7" s="9"/>
      <c r="I7" s="8" t="str">
        <f>B16</f>
        <v>Qualif15</v>
      </c>
      <c r="K7" s="10" t="str">
        <f t="array" ref="K7">iferror(INDEX(E2:E5, MATCH(4, F2:F5,0)),"TBD")</f>
        <v>TBD</v>
      </c>
      <c r="L7" s="9"/>
      <c r="M7" s="7" t="str">
        <f t="shared" si="1"/>
        <v>Qualif6</v>
      </c>
      <c r="N7" s="2" t="s">
        <v>14</v>
      </c>
      <c r="O7" s="2">
        <v>6.0</v>
      </c>
      <c r="P7" s="2" t="s">
        <v>15</v>
      </c>
      <c r="Q7" s="2" t="s">
        <v>15</v>
      </c>
    </row>
    <row r="8">
      <c r="B8" s="2" t="s">
        <v>22</v>
      </c>
      <c r="C8" s="8" t="str">
        <f>B28</f>
        <v>Qualif27</v>
      </c>
      <c r="D8" s="9"/>
      <c r="E8" s="8" t="str">
        <f t="array" ref="E8">iferror(INDEX(C6:C9, MATCH(1, D6:D9,0)),"TBD")</f>
        <v>TBD</v>
      </c>
      <c r="F8" s="9"/>
      <c r="G8" s="8" t="str">
        <f t="array" ref="G8">iferror(INDEX(E6:E9, MATCH(1, F6:F9,0)),"TBD")</f>
        <v>TBD</v>
      </c>
      <c r="H8" s="9"/>
      <c r="I8" s="8" t="str">
        <f t="array" ref="I8">iferror(INDEX(G6:G9, MATCH(1, H6:H9,0)),"TBD")</f>
        <v>TBD</v>
      </c>
      <c r="K8" s="10" t="str">
        <f t="array" ref="K8">iferror(INDEX(E6:E9, MATCH(3,F6:F9,0)),"TBD")</f>
        <v>TBD</v>
      </c>
      <c r="L8" s="9"/>
      <c r="M8" s="7" t="str">
        <f t="shared" si="1"/>
        <v>Qualif7</v>
      </c>
      <c r="N8" s="2" t="s">
        <v>14</v>
      </c>
      <c r="O8" s="2">
        <v>7.0</v>
      </c>
      <c r="P8" s="2" t="s">
        <v>15</v>
      </c>
      <c r="Q8" s="2" t="s">
        <v>15</v>
      </c>
    </row>
    <row r="9">
      <c r="B9" s="2" t="s">
        <v>23</v>
      </c>
      <c r="C9" s="12"/>
      <c r="D9" s="13"/>
      <c r="E9" s="12" t="str">
        <f t="array" ref="E9">iferror(INDEX(C6:C9, MATCH(2, D6:D9,0)),"TBD")</f>
        <v>TBD</v>
      </c>
      <c r="F9" s="13"/>
      <c r="G9" s="12" t="str">
        <f t="array" ref="G9">iferror(INDEX(E6:E9, MATCH(2, F6:F9,0)),"TBD")</f>
        <v>TBD</v>
      </c>
      <c r="H9" s="13"/>
      <c r="I9" s="12" t="str">
        <f t="array" ref="I9">iferror(INDEX(G6:G9, MATCH(2, H6:H9,0)),"TBD")</f>
        <v>TBD</v>
      </c>
      <c r="J9" s="14"/>
      <c r="K9" s="15" t="str">
        <f t="array" ref="K9">iferror(INDEX(E6:E9, MATCH(4,F6:F9,0)),"TBD")</f>
        <v>TBD</v>
      </c>
      <c r="L9" s="13"/>
      <c r="M9" s="7" t="str">
        <f t="shared" si="1"/>
        <v>Qualif8</v>
      </c>
      <c r="N9" s="2" t="s">
        <v>14</v>
      </c>
      <c r="O9" s="2">
        <v>8.0</v>
      </c>
      <c r="P9" s="2" t="s">
        <v>15</v>
      </c>
      <c r="Q9" s="2" t="s">
        <v>15</v>
      </c>
    </row>
    <row r="10">
      <c r="B10" s="2" t="s">
        <v>24</v>
      </c>
      <c r="K10" s="10" t="str">
        <f t="array" ref="K10">iferror(INDEX(G2:G5, MATCH(3, H2:H5,0)),"TBD")</f>
        <v>TBD</v>
      </c>
      <c r="L10" s="9"/>
      <c r="M10" s="7" t="str">
        <f t="shared" si="1"/>
        <v>Qualif9</v>
      </c>
      <c r="N10" s="2" t="s">
        <v>14</v>
      </c>
      <c r="O10" s="2">
        <v>9.0</v>
      </c>
      <c r="P10" s="2" t="s">
        <v>15</v>
      </c>
      <c r="Q10" s="2" t="s">
        <v>15</v>
      </c>
    </row>
    <row r="11">
      <c r="B11" s="2" t="s">
        <v>25</v>
      </c>
      <c r="K11" s="10" t="str">
        <f t="array" ref="K11">iferror(INDEX(G2:G5, MATCH(4, H2:H5,0)),"TBD")</f>
        <v>TBD</v>
      </c>
      <c r="L11" s="9"/>
      <c r="M11" s="7" t="str">
        <f t="shared" si="1"/>
        <v>Qualif10</v>
      </c>
      <c r="N11" s="2" t="s">
        <v>14</v>
      </c>
      <c r="O11" s="2">
        <v>10.0</v>
      </c>
      <c r="P11" s="2" t="s">
        <v>15</v>
      </c>
      <c r="Q11" s="2" t="s">
        <v>15</v>
      </c>
    </row>
    <row r="12">
      <c r="B12" s="2" t="s">
        <v>26</v>
      </c>
      <c r="K12" s="10" t="str">
        <f t="array" ref="K12">iferror(INDEX(G6:G9, MATCH(3, H6:H9,0)),"TBD")</f>
        <v>TBD</v>
      </c>
      <c r="L12" s="9"/>
      <c r="M12" s="7" t="str">
        <f t="shared" si="1"/>
        <v>Qualif11</v>
      </c>
      <c r="N12" s="2" t="s">
        <v>14</v>
      </c>
      <c r="O12" s="2">
        <v>11.0</v>
      </c>
      <c r="P12" s="2" t="s">
        <v>15</v>
      </c>
      <c r="Q12" s="2" t="s">
        <v>15</v>
      </c>
    </row>
    <row r="13">
      <c r="B13" s="2" t="s">
        <v>27</v>
      </c>
      <c r="K13" s="15" t="str">
        <f t="array" ref="K13">iferror(INDEX(G6:G9, MATCH(4, H6:H9,0)),"TBD")</f>
        <v>TBD</v>
      </c>
      <c r="L13" s="13"/>
      <c r="M13" s="7" t="str">
        <f t="shared" si="1"/>
        <v>Qualif12</v>
      </c>
      <c r="N13" s="2" t="s">
        <v>14</v>
      </c>
      <c r="O13" s="2">
        <v>12.0</v>
      </c>
      <c r="P13" s="2" t="s">
        <v>15</v>
      </c>
      <c r="Q13" s="2" t="s">
        <v>15</v>
      </c>
    </row>
    <row r="14">
      <c r="B14" s="2" t="s">
        <v>28</v>
      </c>
      <c r="K14" s="3" t="str">
        <f t="array" ref="K14">iferror(INDEX(I2:I5, MATCH(3, J2:J5,0)),"TBD")</f>
        <v>TBD</v>
      </c>
      <c r="L14" s="4"/>
      <c r="M14" s="7" t="str">
        <f t="shared" si="1"/>
        <v>Qualif13</v>
      </c>
      <c r="N14" s="2" t="s">
        <v>14</v>
      </c>
      <c r="O14" s="2">
        <v>13.0</v>
      </c>
      <c r="P14" s="2" t="s">
        <v>15</v>
      </c>
      <c r="Q14" s="2" t="s">
        <v>15</v>
      </c>
    </row>
    <row r="15">
      <c r="B15" s="2" t="s">
        <v>29</v>
      </c>
      <c r="K15" s="10" t="str">
        <f t="array" ref="K15">iferror(INDEX(I2:I5, MATCH(4, J2:J5,0)),"TBD")</f>
        <v>TBD</v>
      </c>
      <c r="L15" s="9"/>
      <c r="M15" s="7" t="str">
        <f t="shared" si="1"/>
        <v>Qualif14</v>
      </c>
      <c r="N15" s="2" t="s">
        <v>14</v>
      </c>
      <c r="O15" s="2">
        <v>14.0</v>
      </c>
      <c r="P15" s="2" t="s">
        <v>15</v>
      </c>
      <c r="Q15" s="2" t="s">
        <v>15</v>
      </c>
    </row>
    <row r="16">
      <c r="B16" s="2" t="s">
        <v>30</v>
      </c>
      <c r="K16" s="10" t="str">
        <f t="array" ref="K16">iferror(INDEX(I6:I9, MATCH(3,J6:J9,0)),"TBD")</f>
        <v>TBD</v>
      </c>
      <c r="L16" s="9"/>
      <c r="M16" s="7" t="str">
        <f t="array" ref="M16">iferror(INDEX(K18:K21, MATCH(1, L18:L21,0)),"TBD")</f>
        <v>TBD</v>
      </c>
      <c r="N16" s="2" t="s">
        <v>31</v>
      </c>
      <c r="O16" s="2">
        <v>1.0</v>
      </c>
      <c r="P16" s="2" t="s">
        <v>15</v>
      </c>
      <c r="Q16" s="2" t="s">
        <v>15</v>
      </c>
    </row>
    <row r="17">
      <c r="B17" s="2" t="s">
        <v>32</v>
      </c>
      <c r="K17" s="10" t="str">
        <f t="array" ref="K17">iferror(INDEX(I6:I9, MATCH(4,J6:J9,0)),"TBD")</f>
        <v>TBD</v>
      </c>
      <c r="L17" s="9"/>
      <c r="M17" s="7" t="str">
        <f t="array" ref="M17">iferror(INDEX(K18:K21, MATCH(2, L18:L21,0)),"TBD")</f>
        <v>TBD</v>
      </c>
      <c r="N17" s="2" t="s">
        <v>31</v>
      </c>
      <c r="O17" s="2">
        <v>2.0</v>
      </c>
      <c r="P17" s="2" t="s">
        <v>15</v>
      </c>
      <c r="Q17" s="2" t="s">
        <v>15</v>
      </c>
    </row>
    <row r="18">
      <c r="B18" s="2" t="s">
        <v>33</v>
      </c>
      <c r="K18" s="3" t="str">
        <f t="array" ref="K18">iferror(INDEX(I2:I5, MATCH(1, J2:J5,0)),"TBD")</f>
        <v>TBD</v>
      </c>
      <c r="L18" s="4"/>
      <c r="M18" s="7" t="str">
        <f t="array" ref="M18">iferror(INDEX(K18:K21, MATCH(3, L18:L21,0)),"TBD")</f>
        <v>TBD</v>
      </c>
      <c r="N18" s="2" t="s">
        <v>31</v>
      </c>
      <c r="O18" s="2">
        <v>3.0</v>
      </c>
      <c r="P18" s="2">
        <v>17.0</v>
      </c>
      <c r="Q18" s="2">
        <v>7.0</v>
      </c>
    </row>
    <row r="19">
      <c r="B19" s="2" t="s">
        <v>34</v>
      </c>
      <c r="K19" s="10" t="str">
        <f t="array" ref="K19">iferror(INDEX(I2:I5, MATCH(2, J2:J5,0)),"TBD")</f>
        <v>TBD</v>
      </c>
      <c r="L19" s="9"/>
      <c r="M19" s="7" t="str">
        <f t="array" ref="M19">iferror(INDEX(K18:K21, MATCH(4, L18:L21,0)),"TBD")</f>
        <v>TBD</v>
      </c>
      <c r="N19" s="2" t="s">
        <v>31</v>
      </c>
      <c r="O19" s="2">
        <v>4.0</v>
      </c>
      <c r="P19" s="2">
        <v>18.0</v>
      </c>
      <c r="Q19" s="2">
        <v>6.0</v>
      </c>
    </row>
    <row r="20">
      <c r="B20" s="2" t="s">
        <v>35</v>
      </c>
      <c r="K20" s="10" t="str">
        <f t="array" ref="K20">iferror(INDEX(I6:I9, MATCH(1, J6:J9,0)),"TBD")</f>
        <v>TBD</v>
      </c>
      <c r="L20" s="9"/>
      <c r="M20" s="7" t="str">
        <f t="array" ref="M20">iferror(INDEX(K14:K17, MATCH(1, L14:L17,0)),"TBD")</f>
        <v>TBD</v>
      </c>
      <c r="N20" s="2" t="s">
        <v>36</v>
      </c>
      <c r="O20" s="2">
        <v>1.0</v>
      </c>
      <c r="P20" s="2">
        <v>19.0</v>
      </c>
      <c r="Q20" s="2">
        <v>5.0</v>
      </c>
    </row>
    <row r="21">
      <c r="B21" s="2" t="s">
        <v>37</v>
      </c>
      <c r="K21" s="15" t="str">
        <f t="array" ref="K21">iferror(INDEX(I6:I9, MATCH(2, J6:J9,0)),"TBD")</f>
        <v>TBD</v>
      </c>
      <c r="L21" s="13"/>
      <c r="M21" s="7" t="str">
        <f t="array" ref="M21">iferror(INDEX(K14:K17, MATCH(2, L14:L17,0)),"TBD")</f>
        <v>TBD</v>
      </c>
      <c r="N21" s="2" t="s">
        <v>36</v>
      </c>
      <c r="O21" s="2">
        <v>2.0</v>
      </c>
      <c r="P21" s="2">
        <v>20.0</v>
      </c>
      <c r="Q21" s="2">
        <v>4.0</v>
      </c>
    </row>
    <row r="22">
      <c r="B22" s="2" t="s">
        <v>38</v>
      </c>
      <c r="M22" s="7" t="str">
        <f t="array" ref="M22">iferror(INDEX(K14:K17, MATCH(3, L14:L17,0)),"TBD")</f>
        <v>TBD</v>
      </c>
      <c r="N22" s="2" t="s">
        <v>36</v>
      </c>
      <c r="O22" s="2">
        <v>3.0</v>
      </c>
      <c r="P22" s="2">
        <v>21.0</v>
      </c>
      <c r="Q22" s="2">
        <v>3.0</v>
      </c>
    </row>
    <row r="23">
      <c r="B23" s="2" t="s">
        <v>39</v>
      </c>
      <c r="M23" s="7" t="str">
        <f t="array" ref="M23">iferror(INDEX(K14:K17, MATCH(4, L14:L17,0)),"TBD")</f>
        <v>TBD</v>
      </c>
      <c r="N23" s="2" t="s">
        <v>36</v>
      </c>
      <c r="O23" s="2">
        <v>4.0</v>
      </c>
      <c r="P23" s="2">
        <v>22.0</v>
      </c>
      <c r="Q23" s="2">
        <v>2.0</v>
      </c>
    </row>
    <row r="24">
      <c r="B24" s="2" t="s">
        <v>40</v>
      </c>
      <c r="M24" s="7" t="str">
        <f t="array" ref="M24">iferror(INDEX(K10:K13, MATCH(1, L10:L13,0)),"TBD")</f>
        <v>TBD</v>
      </c>
      <c r="N24" s="2" t="s">
        <v>41</v>
      </c>
      <c r="O24" s="2">
        <v>1.0</v>
      </c>
      <c r="P24" s="2">
        <v>23.0</v>
      </c>
      <c r="Q24" s="2">
        <v>1.9</v>
      </c>
    </row>
    <row r="25">
      <c r="B25" s="2" t="s">
        <v>42</v>
      </c>
      <c r="M25" s="7" t="str">
        <f t="array" ref="M25">iferror(INDEX(K10:K13, MATCH(2, L10:L13,0)),"TBD")</f>
        <v>TBD</v>
      </c>
      <c r="N25" s="2" t="s">
        <v>41</v>
      </c>
      <c r="O25" s="2">
        <v>2.0</v>
      </c>
      <c r="P25" s="2">
        <v>24.0</v>
      </c>
      <c r="Q25" s="2">
        <v>1.8</v>
      </c>
    </row>
    <row r="26">
      <c r="B26" s="2" t="s">
        <v>43</v>
      </c>
      <c r="M26" s="7" t="str">
        <f t="array" ref="M26">iferror(INDEX(K10:K13, MATCH(3, L10:L13,0)),"TBD")</f>
        <v>TBD</v>
      </c>
      <c r="N26" s="2" t="s">
        <v>41</v>
      </c>
      <c r="O26" s="2">
        <v>3.0</v>
      </c>
      <c r="P26" s="2">
        <v>25.0</v>
      </c>
      <c r="Q26" s="2">
        <v>1.7</v>
      </c>
    </row>
    <row r="27">
      <c r="B27" s="2" t="s">
        <v>44</v>
      </c>
      <c r="M27" s="7" t="str">
        <f t="array" ref="M27">iferror(INDEX(K10:K13, MATCH(4, L10:L13,0)),"TBD")</f>
        <v>TBD</v>
      </c>
      <c r="N27" s="2" t="s">
        <v>41</v>
      </c>
      <c r="O27" s="2">
        <v>4.0</v>
      </c>
      <c r="P27" s="2">
        <v>26.0</v>
      </c>
      <c r="Q27" s="2">
        <v>1.6</v>
      </c>
    </row>
    <row r="28">
      <c r="B28" s="2" t="s">
        <v>45</v>
      </c>
      <c r="M28" s="7" t="str">
        <f t="array" ref="M28">iferror(INDEX(K6:K9, MATCH(1, L6:L9,0)),"TBD")</f>
        <v>TBD</v>
      </c>
      <c r="N28" s="2" t="s">
        <v>46</v>
      </c>
      <c r="O28" s="2">
        <v>1.0</v>
      </c>
      <c r="P28" s="2">
        <v>27.0</v>
      </c>
      <c r="Q28" s="2">
        <v>1.5</v>
      </c>
    </row>
    <row r="29">
      <c r="B29" s="2" t="s">
        <v>47</v>
      </c>
      <c r="M29" s="7" t="str">
        <f t="array" ref="M29">iferror(INDEX(K6:K9, MATCH(2, L6:L9,0)),"TBD")</f>
        <v>TBD</v>
      </c>
      <c r="N29" s="2" t="s">
        <v>46</v>
      </c>
      <c r="O29" s="2">
        <v>2.0</v>
      </c>
      <c r="P29" s="2">
        <v>28.0</v>
      </c>
      <c r="Q29" s="2">
        <v>1.4</v>
      </c>
    </row>
    <row r="30">
      <c r="B30" s="2" t="s">
        <v>48</v>
      </c>
      <c r="M30" s="7" t="str">
        <f t="array" ref="M30">iferror(INDEX(K6:K9, MATCH(3, L6:L9,0)),"TBD")</f>
        <v>TBD</v>
      </c>
      <c r="N30" s="2" t="s">
        <v>46</v>
      </c>
      <c r="O30" s="2">
        <v>3.0</v>
      </c>
      <c r="P30" s="2">
        <v>29.0</v>
      </c>
      <c r="Q30" s="2">
        <v>1.3</v>
      </c>
    </row>
    <row r="31">
      <c r="B31" s="2" t="s">
        <v>49</v>
      </c>
      <c r="M31" s="7" t="str">
        <f t="array" ref="M31">iferror(INDEX(K6:K9, MATCH(4, L6:L9,0)),"TBD")</f>
        <v>TBD</v>
      </c>
      <c r="N31" s="2" t="s">
        <v>46</v>
      </c>
      <c r="O31" s="2">
        <v>4.0</v>
      </c>
      <c r="P31" s="2">
        <v>30.0</v>
      </c>
      <c r="Q31" s="2">
        <v>1.2</v>
      </c>
    </row>
    <row r="32">
      <c r="B32" s="2" t="s">
        <v>50</v>
      </c>
      <c r="M32" s="7" t="str">
        <f t="array" ref="M32">iferror(INDEX(K2:K5, MATCH(1, L2:L5,0)),"TBD")</f>
        <v>TBD</v>
      </c>
      <c r="N32" s="2" t="s">
        <v>51</v>
      </c>
      <c r="O32" s="2">
        <v>1.0</v>
      </c>
      <c r="P32" s="2">
        <v>31.0</v>
      </c>
      <c r="Q32" s="2">
        <v>1.1</v>
      </c>
    </row>
    <row r="33">
      <c r="B33" s="2" t="s">
        <v>52</v>
      </c>
      <c r="M33" s="7" t="str">
        <f t="array" ref="M33">iferror(INDEX(K2:K5, MATCH(2, L2:L5,0)),"TBD")</f>
        <v>TBD</v>
      </c>
      <c r="N33" s="2" t="s">
        <v>51</v>
      </c>
      <c r="O33" s="2">
        <v>2.0</v>
      </c>
      <c r="P33" s="2">
        <v>32.0</v>
      </c>
      <c r="Q33" s="2">
        <v>1.0</v>
      </c>
    </row>
  </sheetData>
  <drawing r:id="rId1"/>
</worksheet>
</file>